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0940" windowHeight="9600"/>
  </bookViews>
  <sheets>
    <sheet name="Документ (5)" sheetId="1" r:id="rId1"/>
  </sheets>
  <definedNames>
    <definedName name="_xlnm.Print_Titles" localSheetId="0">'Документ (5)'!$11:$11</definedName>
  </definedNames>
  <calcPr calcId="144525"/>
</workbook>
</file>

<file path=xl/calcChain.xml><?xml version="1.0" encoding="utf-8"?>
<calcChain xmlns="http://schemas.openxmlformats.org/spreadsheetml/2006/main">
  <c r="F83" i="1" l="1"/>
  <c r="F80" i="1" s="1"/>
  <c r="F79" i="1" s="1"/>
  <c r="F12" i="1"/>
  <c r="F86" i="1" s="1"/>
  <c r="E86" i="1" l="1"/>
</calcChain>
</file>

<file path=xl/sharedStrings.xml><?xml version="1.0" encoding="utf-8"?>
<sst xmlns="http://schemas.openxmlformats.org/spreadsheetml/2006/main" count="309" uniqueCount="117">
  <si>
    <t xml:space="preserve">  Общегосударственные вопросы</t>
  </si>
  <si>
    <t>0100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</si>
  <si>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</si>
  <si>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</si>
  <si>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</si>
  <si>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</si>
  <si>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</si>
  <si>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9900060010</t>
  </si>
  <si>
    <t xml:space="preserve">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</si>
  <si>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</si>
  <si>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</si>
  <si>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</si>
  <si>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</si>
  <si>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9900060030</t>
  </si>
  <si>
    <t xml:space="preserve">        Иные закупки товаров, работ и услуг для обеспечения государственных (муниципальных) нужд</t>
  </si>
  <si>
    <t>240</t>
  </si>
  <si>
    <t xml:space="preserve">        Уплата налогов, сборов и иных платежей</t>
  </si>
  <si>
    <t>850</t>
  </si>
  <si>
    <t xml:space="preserve">      Уплата налога на имущество организаций</t>
  </si>
  <si>
    <t>9900060620</t>
  </si>
  <si>
    <t xml:space="preserve">    Другие общегосударственные вопросы</t>
  </si>
  <si>
    <t>0113</t>
  </si>
  <si>
    <t xml:space="preserve">      Оценка недвижимости, признание прав и регулирование отношений по государственной и муниципальной собственности</t>
  </si>
  <si>
    <t>9900060090</t>
  </si>
  <si>
    <t xml:space="preserve">      Проведение государственных, республиканских, районных мероприятий</t>
  </si>
  <si>
    <t>9900060110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</si>
  <si>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</si>
  <si>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</si>
  <si>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</si>
  <si>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</si>
  <si>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</si>
  <si>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</si>
  <si>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</si>
  <si>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</si>
  <si>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</si>
  <si>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</si>
  <si>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Обеспечение первичных мер пожарной безопасности</t>
  </si>
  <si>
    <t>9900061910</t>
  </si>
  <si>
    <t xml:space="preserve">        Расходы на выплаты персоналу казенных учреждений</t>
  </si>
  <si>
    <t>110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</si>
  <si>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</si>
  <si>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</si>
  <si>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</si>
  <si>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>9900061920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</si>
  <si>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</si>
  <si>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</si>
  <si>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</si>
  <si>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</si>
  <si>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</si>
  <si>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9900062100</t>
  </si>
  <si>
    <t xml:space="preserve">      Взносы в фонд капитального ремонта</t>
  </si>
  <si>
    <t>9900062110</t>
  </si>
  <si>
    <t xml:space="preserve">    Благоустройство</t>
  </si>
  <si>
    <t>0503</t>
  </si>
  <si>
    <t xml:space="preserve">      Уличное освещение</t>
  </si>
  <si>
    <t>9900062300</t>
  </si>
  <si>
    <t xml:space="preserve">      Организация ритуальных услуг и содержание мест захоронения</t>
  </si>
  <si>
    <t>9900062320</t>
  </si>
  <si>
    <t xml:space="preserve">      Прочие мероприятия по благоустройству городских округов и поселений</t>
  </si>
  <si>
    <t>9900062330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</si>
  <si>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</si>
  <si>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99001L5552</t>
  </si>
  <si>
    <t xml:space="preserve">  Образование</t>
  </si>
  <si>
    <t>0700</t>
  </si>
  <si>
    <t xml:space="preserve">    Молодёжная политика</t>
  </si>
  <si>
    <t>0707</t>
  </si>
  <si>
    <t xml:space="preserve">      Мероприятия в области молодежной политики</t>
  </si>
  <si>
    <t>9900061410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</si>
  <si>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</si>
  <si>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</si>
  <si>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</si>
  <si>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</si>
  <si>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Мероприятия в области культуры, в соответствии с заключенными Соглашениями</t>
  </si>
  <si>
    <t>9900061660</t>
  </si>
  <si>
    <t xml:space="preserve">        Иные межбюджетные трансферты</t>
  </si>
  <si>
    <t>540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</si>
  <si>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</si>
  <si>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</si>
  <si>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</si>
  <si>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</si>
  <si>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</si>
  <si>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9900061710</t>
  </si>
  <si>
    <t xml:space="preserve">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</si>
  <si>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</si>
  <si>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</si>
  <si>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</si>
  <si>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</si>
  <si>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</si>
  <si>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Мероприятия в области физической культуры и спорта</t>
  </si>
  <si>
    <t>9900063700</t>
  </si>
  <si>
    <t>Всего расходов:</t>
  </si>
  <si>
    <t>к решению Совета депутатов</t>
  </si>
  <si>
    <t>муниципального образования "Мостовинское"</t>
  </si>
  <si>
    <t>Наименование расходов</t>
  </si>
  <si>
    <t>Раздел, подраздел</t>
  </si>
  <si>
    <t>Целевая статья</t>
  </si>
  <si>
    <t>Вид расходов</t>
  </si>
  <si>
    <t>Приложение 7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</si>
  <si>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</si>
  <si>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</si>
  <si>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9900061940</t>
  </si>
  <si>
    <t xml:space="preserve">        Мероприятия в сфере гражданской обороны, защиты населения и территорий от чрезвычайных ситуаций</t>
  </si>
  <si>
    <t xml:space="preserve">          Иные закупки товаров, работ и услуг для обеспечения государственных (муниципальных) нужд</t>
  </si>
  <si>
    <t>Расходы за счет прочих безвозмездных поступлений</t>
  </si>
  <si>
    <t>9900063300</t>
  </si>
  <si>
    <t xml:space="preserve">                Иные закупки товаров, работ и услуг для обеспечения государственных (муниципальных) нужд</t>
  </si>
  <si>
    <t>Расходы за счет прочих безвозмездных поступлений (благоустройство дворовых территорий многоквартирных домов)</t>
  </si>
  <si>
    <t>9900163302</t>
  </si>
  <si>
    <t>Сумма                  на 2018 год</t>
  </si>
  <si>
    <t>Сумма                  на 2020 год</t>
  </si>
  <si>
    <t>Субсидии на развитие общественных формирований правоохранительной деятельности</t>
  </si>
  <si>
    <t>9900007480</t>
  </si>
  <si>
    <t>Озеленение</t>
  </si>
  <si>
    <t>9900062310</t>
  </si>
  <si>
    <t xml:space="preserve"> "Об исполнении бюджета муниципального образования "Мостовинское" за  2018 год"</t>
  </si>
  <si>
    <t xml:space="preserve">Распределение бюджетных ассигнований по разделам, подразделам, целевым статьям, группам (группам и подгруппам) видов расходов классификации расходов бюджета муниципального образования "Мостовинское" на 2018 год </t>
  </si>
  <si>
    <t>от 27 марта  2019 г. №96/2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</si>
</sst>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>
      <alignment wrapText="1"/>
    </xf>
    <xf numFmtId="0" fontId="5" fillId="0" borderId="0">
      <alignment horizontal="center"/>
    </xf>
    <xf numFmtId="0" fontId="1" fillId="0" borderId="0">
      <alignment horizontal="right"/>
    </xf>
    <xf numFmtId="0" fontId="1" fillId="0" borderId="2">
      <alignment horizontal="center" vertical="center" wrapText="1"/>
    </xf>
    <xf numFmtId="0" fontId="7" fillId="0" borderId="2">
      <alignment vertical="top" wrapText="1"/>
    </xf>
    <xf numFmtId="49" fontId="1" fillId="0" borderId="2">
      <alignment horizontal="center" vertical="top" shrinkToFit="1"/>
    </xf>
    <xf numFmtId="164" fontId="7" fillId="2" borderId="2">
      <alignment horizontal="right" vertical="top" shrinkToFit="1"/>
    </xf>
    <xf numFmtId="164" fontId="7" fillId="3" borderId="2">
      <alignment horizontal="right" vertical="top" shrinkToFit="1"/>
    </xf>
    <xf numFmtId="0" fontId="7" fillId="0" borderId="3">
      <alignment horizontal="right"/>
    </xf>
    <xf numFmtId="164" fontId="7" fillId="2" borderId="3">
      <alignment horizontal="right" vertical="top" shrinkToFit="1"/>
    </xf>
    <xf numFmtId="164" fontId="7" fillId="3" borderId="3">
      <alignment horizontal="right" vertical="top" shrinkToFit="1"/>
    </xf>
    <xf numFmtId="0" fontId="1" fillId="0" borderId="0"/>
    <xf numFmtId="0" fontId="1" fillId="0" borderId="0">
      <alignment horizontal="left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4" borderId="0"/>
    <xf numFmtId="0" fontId="1" fillId="4" borderId="1"/>
    <xf numFmtId="0" fontId="1" fillId="4" borderId="3"/>
    <xf numFmtId="0" fontId="1" fillId="4" borderId="0">
      <alignment shrinkToFit="1"/>
    </xf>
    <xf numFmtId="4" fontId="7" fillId="2" borderId="3">
      <alignment horizontal="right" vertical="top" shrinkToFit="1"/>
    </xf>
    <xf numFmtId="4" fontId="7" fillId="3" borderId="3">
      <alignment horizontal="right" vertical="top" shrinkToFit="1"/>
    </xf>
    <xf numFmtId="4" fontId="7" fillId="2" borderId="2">
      <alignment horizontal="right" vertical="top" shrinkToFit="1"/>
    </xf>
    <xf numFmtId="4" fontId="7" fillId="3" borderId="2">
      <alignment horizontal="right" vertical="top" shrinkToFit="1"/>
    </xf>
    <xf numFmtId="0" fontId="1" fillId="4" borderId="4"/>
    <xf numFmtId="0" fontId="1" fillId="4" borderId="4">
      <alignment horizontal="center"/>
    </xf>
    <xf numFmtId="4" fontId="7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4">
      <alignment shrinkToFit="1"/>
    </xf>
    <xf numFmtId="0" fontId="1" fillId="4" borderId="3">
      <alignment horizontal="center"/>
    </xf>
  </cellStyleXfs>
  <cellXfs count="31">
    <xf numFmtId="0" fontId="0" fillId="0" borderId="0" xfId="0"/>
    <xf numFmtId="0" fontId="4" fillId="0" borderId="0" xfId="0" applyFont="1" applyFill="1" applyProtection="1">
      <protection locked="0"/>
    </xf>
    <xf numFmtId="0" fontId="6" fillId="0" borderId="0" xfId="2" applyNumberFormat="1" applyFont="1" applyFill="1" applyAlignment="1" applyProtection="1"/>
    <xf numFmtId="0" fontId="6" fillId="0" borderId="0" xfId="2" applyFont="1" applyFill="1" applyAlignment="1" applyProtection="1">
      <protection locked="0"/>
    </xf>
    <xf numFmtId="0" fontId="2" fillId="0" borderId="1" xfId="3" applyNumberFormat="1" applyFont="1" applyFill="1" applyBorder="1" applyAlignment="1" applyProtection="1"/>
    <xf numFmtId="0" fontId="2" fillId="0" borderId="1" xfId="3" applyFont="1" applyFill="1" applyBorder="1" applyAlignment="1" applyProtection="1">
      <protection locked="0"/>
    </xf>
    <xf numFmtId="0" fontId="8" fillId="0" borderId="2" xfId="5" applyNumberFormat="1" applyFont="1" applyFill="1" applyProtection="1">
      <alignment vertical="top" wrapText="1"/>
    </xf>
    <xf numFmtId="49" fontId="2" fillId="0" borderId="2" xfId="6" applyFont="1" applyFill="1" applyProtection="1">
      <alignment horizontal="center" vertical="top" shrinkToFit="1"/>
    </xf>
    <xf numFmtId="0" fontId="2" fillId="0" borderId="0" xfId="12" applyNumberFormat="1" applyFont="1" applyFill="1" applyProtection="1"/>
    <xf numFmtId="0" fontId="0" fillId="0" borderId="0" xfId="0" applyProtection="1">
      <protection locked="0"/>
    </xf>
    <xf numFmtId="0" fontId="9" fillId="0" borderId="0" xfId="0" applyFont="1" applyAlignment="1" applyProtection="1">
      <protection locked="0"/>
    </xf>
    <xf numFmtId="0" fontId="2" fillId="0" borderId="0" xfId="1" applyFont="1" applyBorder="1" applyAlignment="1">
      <alignment wrapText="1"/>
    </xf>
    <xf numFmtId="0" fontId="2" fillId="0" borderId="0" xfId="2" applyNumberFormat="1" applyFont="1" applyBorder="1" applyAlignment="1" applyProtection="1"/>
    <xf numFmtId="0" fontId="6" fillId="0" borderId="0" xfId="2" applyFont="1" applyBorder="1" applyAlignment="1">
      <alignment wrapText="1"/>
    </xf>
    <xf numFmtId="49" fontId="8" fillId="0" borderId="2" xfId="6" applyFont="1" applyFill="1" applyProtection="1">
      <alignment horizontal="center" vertical="top" shrinkToFit="1"/>
    </xf>
    <xf numFmtId="0" fontId="8" fillId="0" borderId="5" xfId="4" applyNumberFormat="1" applyFont="1" applyBorder="1" applyProtection="1">
      <alignment horizontal="center" vertical="center" wrapText="1"/>
    </xf>
    <xf numFmtId="0" fontId="8" fillId="0" borderId="2" xfId="4" applyNumberFormat="1" applyFont="1" applyFill="1" applyProtection="1">
      <alignment horizontal="center" vertical="center" wrapText="1"/>
    </xf>
    <xf numFmtId="0" fontId="8" fillId="0" borderId="2" xfId="5" applyNumberFormat="1" applyFont="1" applyFill="1" applyAlignment="1" applyProtection="1">
      <alignment horizontal="center" vertical="top" wrapText="1"/>
    </xf>
    <xf numFmtId="4" fontId="8" fillId="0" borderId="2" xfId="7" applyNumberFormat="1" applyFont="1" applyFill="1" applyProtection="1">
      <alignment horizontal="right" vertical="top" shrinkToFit="1"/>
    </xf>
    <xf numFmtId="4" fontId="8" fillId="0" borderId="5" xfId="10" applyNumberFormat="1" applyFont="1" applyFill="1" applyBorder="1" applyProtection="1">
      <alignment horizontal="right" vertical="top" shrinkToFit="1"/>
    </xf>
    <xf numFmtId="4" fontId="8" fillId="0" borderId="2" xfId="6" applyNumberFormat="1" applyFont="1" applyFill="1" applyAlignment="1" applyProtection="1">
      <alignment horizontal="right" vertical="top" shrinkToFit="1"/>
    </xf>
    <xf numFmtId="4" fontId="8" fillId="0" borderId="2" xfId="7" applyNumberFormat="1" applyFont="1" applyFill="1" applyAlignment="1" applyProtection="1">
      <alignment horizontal="right" vertical="top" shrinkToFit="1"/>
    </xf>
    <xf numFmtId="0" fontId="8" fillId="0" borderId="6" xfId="9" applyNumberFormat="1" applyFont="1" applyFill="1" applyBorder="1" applyAlignment="1" applyProtection="1">
      <alignment horizontal="left"/>
    </xf>
    <xf numFmtId="0" fontId="8" fillId="0" borderId="7" xfId="9" applyFont="1" applyFill="1" applyBorder="1" applyAlignment="1" applyProtection="1">
      <alignment horizontal="left"/>
      <protection locked="0"/>
    </xf>
    <xf numFmtId="0" fontId="8" fillId="0" borderId="8" xfId="9" applyFont="1" applyFill="1" applyBorder="1" applyAlignment="1" applyProtection="1">
      <alignment horizontal="left"/>
      <protection locked="0"/>
    </xf>
    <xf numFmtId="0" fontId="2" fillId="0" borderId="0" xfId="13" applyNumberFormat="1" applyFont="1" applyFill="1" applyProtection="1">
      <alignment horizontal="left" wrapText="1"/>
    </xf>
    <xf numFmtId="0" fontId="2" fillId="0" borderId="0" xfId="13" applyFont="1" applyFill="1" applyProtection="1">
      <alignment horizontal="left" wrapText="1"/>
      <protection locked="0"/>
    </xf>
    <xf numFmtId="0" fontId="9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2" fillId="0" borderId="0" xfId="2" applyNumberFormat="1" applyFont="1" applyBorder="1" applyAlignment="1" applyProtection="1">
      <alignment horizontal="right"/>
    </xf>
    <xf numFmtId="0" fontId="6" fillId="0" borderId="0" xfId="2" applyNumberFormat="1" applyFont="1" applyBorder="1" applyAlignment="1" applyProtection="1">
      <alignment horizontal="center" wrapText="1"/>
    </xf>
  </cellXfs>
  <cellStyles count="34">
    <cellStyle name="br" xfId="14"/>
    <cellStyle name="col" xfId="15"/>
    <cellStyle name="st29" xfId="10"/>
    <cellStyle name="st30" xfId="11"/>
    <cellStyle name="st31" xfId="7"/>
    <cellStyle name="st32" xfId="8"/>
    <cellStyle name="style0" xfId="16"/>
    <cellStyle name="td" xfId="17"/>
    <cellStyle name="tr" xfId="18"/>
    <cellStyle name="xl21" xfId="19"/>
    <cellStyle name="xl22" xfId="1"/>
    <cellStyle name="xl23" xfId="12"/>
    <cellStyle name="xl24" xfId="2"/>
    <cellStyle name="xl25" xfId="3"/>
    <cellStyle name="xl26" xfId="20"/>
    <cellStyle name="xl27" xfId="4"/>
    <cellStyle name="xl28" xfId="21"/>
    <cellStyle name="xl29" xfId="22"/>
    <cellStyle name="xl30" xfId="9"/>
    <cellStyle name="xl31" xfId="23"/>
    <cellStyle name="xl32" xfId="24"/>
    <cellStyle name="xl33" xfId="13"/>
    <cellStyle name="xl34" xfId="5"/>
    <cellStyle name="xl35" xfId="6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88"/>
  <sheetViews>
    <sheetView showGridLines="0" tabSelected="1" workbookViewId="0">
      <pane ySplit="11" topLeftCell="A39" activePane="bottomLeft" state="frozen"/>
      <selection activeCell="A11" sqref="A11"/>
      <selection pane="bottomLeft" activeCell="M8" sqref="M8"/>
    </sheetView>
  </sheetViews>
  <sheetFormatPr defaultColWidth="9.140625" defaultRowHeight="15" outlineLevelRow="3" x14ac:dyDescent="0.25"/>
  <cols>
    <col min="1" max="1" width="40" style="1" customWidth="1"/>
    <col min="2" max="2" width="9.5703125" style="1" customWidth="1"/>
    <col min="3" max="3" width="10.7109375" style="1" customWidth="1"/>
    <col min="4" max="4" width="9.42578125" style="1" customWidth="1"/>
    <col min="5" max="5" width="13.140625" style="1" customWidth="1"/>
    <col min="6" max="6" width="14.7109375" style="1" customWidth="1"/>
    <col min="7" max="16384" width="9.140625" style="1"/>
  </cols>
  <sheetData>
    <row r="1" spans="1:16" ht="15.2" customHeight="1" x14ac:dyDescent="0.25">
      <c r="A1" s="27" t="s">
        <v>97</v>
      </c>
      <c r="B1" s="27"/>
      <c r="C1" s="27"/>
      <c r="D1" s="27"/>
      <c r="E1" s="27"/>
      <c r="F1" s="27"/>
      <c r="G1" s="10"/>
      <c r="H1" s="10"/>
      <c r="I1" s="10"/>
      <c r="J1" s="10"/>
      <c r="K1" s="9"/>
      <c r="L1" s="9"/>
      <c r="M1" s="9"/>
      <c r="N1" s="9"/>
      <c r="O1" s="9"/>
      <c r="P1" s="9"/>
    </row>
    <row r="2" spans="1:16" ht="15.2" customHeight="1" x14ac:dyDescent="0.25">
      <c r="A2" s="27" t="s">
        <v>91</v>
      </c>
      <c r="B2" s="27"/>
      <c r="C2" s="27"/>
      <c r="D2" s="27"/>
      <c r="E2" s="27"/>
      <c r="F2" s="27"/>
      <c r="G2" s="10"/>
      <c r="H2" s="10"/>
      <c r="I2" s="10"/>
      <c r="J2" s="10"/>
      <c r="K2" s="9"/>
      <c r="L2" s="9"/>
      <c r="M2" s="9"/>
      <c r="N2" s="9"/>
      <c r="O2" s="9"/>
      <c r="P2" s="9"/>
    </row>
    <row r="3" spans="1:16" ht="15.2" customHeight="1" x14ac:dyDescent="0.25">
      <c r="A3" s="27" t="s">
        <v>92</v>
      </c>
      <c r="B3" s="27"/>
      <c r="C3" s="27"/>
      <c r="D3" s="27"/>
      <c r="E3" s="27"/>
      <c r="F3" s="27"/>
      <c r="G3" s="10"/>
      <c r="H3" s="10"/>
      <c r="I3" s="10"/>
      <c r="J3" s="10"/>
      <c r="K3" s="9"/>
      <c r="L3" s="9"/>
      <c r="M3" s="9"/>
      <c r="N3" s="9"/>
      <c r="O3" s="9"/>
      <c r="P3" s="9"/>
    </row>
    <row r="4" spans="1:16" ht="19.899999999999999" customHeight="1" x14ac:dyDescent="0.25">
      <c r="A4" s="28" t="s">
        <v>114</v>
      </c>
      <c r="B4" s="28"/>
      <c r="C4" s="28"/>
      <c r="D4" s="28"/>
      <c r="E4" s="28"/>
      <c r="F4" s="28"/>
      <c r="G4" s="10"/>
      <c r="H4" s="10"/>
      <c r="I4" s="10"/>
      <c r="J4" s="10"/>
      <c r="K4" s="9"/>
      <c r="L4" s="9"/>
      <c r="M4" s="9"/>
      <c r="N4" s="9"/>
      <c r="O4" s="9"/>
      <c r="P4" s="9"/>
    </row>
    <row r="5" spans="1:16" ht="15.6" customHeight="1" x14ac:dyDescent="0.25">
      <c r="A5" s="29" t="s">
        <v>116</v>
      </c>
      <c r="B5" s="29"/>
      <c r="C5" s="29"/>
      <c r="D5" s="29"/>
      <c r="E5" s="29"/>
      <c r="F5" s="29"/>
      <c r="G5" s="11"/>
      <c r="H5" s="11"/>
      <c r="I5" s="11"/>
      <c r="J5" s="11"/>
      <c r="K5" s="9"/>
      <c r="L5" s="9"/>
      <c r="M5" s="9"/>
      <c r="N5" s="9"/>
      <c r="O5" s="9"/>
      <c r="P5" s="9"/>
    </row>
    <row r="6" spans="1:16" ht="15.2" customHeight="1" x14ac:dyDescent="0.25">
      <c r="A6" s="29"/>
      <c r="B6" s="29"/>
      <c r="C6" s="29"/>
      <c r="D6" s="29"/>
      <c r="E6" s="29"/>
      <c r="F6" s="29"/>
      <c r="G6" s="12"/>
      <c r="H6" s="12"/>
      <c r="I6" s="12"/>
      <c r="J6" s="12"/>
      <c r="K6" s="9"/>
      <c r="L6" s="9"/>
      <c r="M6" s="9"/>
      <c r="N6" s="9"/>
      <c r="O6" s="9"/>
      <c r="P6" s="9"/>
    </row>
    <row r="7" spans="1:16" ht="15.2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ht="70.150000000000006" customHeight="1" x14ac:dyDescent="0.25">
      <c r="A8" s="30" t="s">
        <v>115</v>
      </c>
      <c r="B8" s="30"/>
      <c r="C8" s="30"/>
      <c r="D8" s="30"/>
      <c r="E8" s="30"/>
      <c r="F8" s="30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15.75" customHeight="1" x14ac:dyDescent="0.25">
      <c r="A9" s="2"/>
      <c r="B9" s="3"/>
      <c r="C9" s="3"/>
      <c r="D9" s="3"/>
      <c r="E9" s="3"/>
      <c r="F9" s="3"/>
    </row>
    <row r="10" spans="1:16" ht="4.9000000000000004" customHeight="1" x14ac:dyDescent="0.25">
      <c r="A10" s="4"/>
      <c r="B10" s="5"/>
      <c r="C10" s="5"/>
      <c r="D10" s="5"/>
      <c r="E10" s="5"/>
      <c r="F10" s="5"/>
    </row>
    <row r="11" spans="1:16" ht="25.5" x14ac:dyDescent="0.25">
      <c r="A11" s="15" t="s">
        <v>93</v>
      </c>
      <c r="B11" s="15" t="s">
        <v>94</v>
      </c>
      <c r="C11" s="15" t="s">
        <v>95</v>
      </c>
      <c r="D11" s="15" t="s">
        <v>96</v>
      </c>
      <c r="E11" s="16" t="s">
        <v>108</v>
      </c>
      <c r="F11" s="16" t="s">
        <v>109</v>
      </c>
    </row>
    <row r="12" spans="1:16" x14ac:dyDescent="0.25">
      <c r="A12" s="6" t="s">
        <v>0</v>
      </c>
      <c r="B12" s="14" t="s">
        <v>1</v>
      </c>
      <c r="C12" s="14" t="s">
        <v>2</v>
      </c>
      <c r="D12" s="14" t="s">
        <v>3</v>
      </c>
      <c r="E12" s="18">
        <v>2036069</v>
      </c>
      <c r="F12" s="20">
        <f>F13+F16+F23</f>
        <v>1946182.7000000002</v>
      </c>
    </row>
    <row r="13" spans="1:16" ht="38.25" outlineLevel="1" x14ac:dyDescent="0.25">
      <c r="A13" s="6" t="s">
        <v>4</v>
      </c>
      <c r="B13" s="14" t="s">
        <v>5</v>
      </c>
      <c r="C13" s="14" t="s">
        <v>2</v>
      </c>
      <c r="D13" s="14" t="s">
        <v>3</v>
      </c>
      <c r="E13" s="18">
        <v>623700</v>
      </c>
      <c r="F13" s="20">
        <v>623606.28</v>
      </c>
    </row>
    <row r="14" spans="1:16" outlineLevel="2" x14ac:dyDescent="0.25">
      <c r="A14" s="6" t="s">
        <v>6</v>
      </c>
      <c r="B14" s="14" t="s">
        <v>5</v>
      </c>
      <c r="C14" s="14" t="s">
        <v>7</v>
      </c>
      <c r="D14" s="14" t="s">
        <v>3</v>
      </c>
      <c r="E14" s="18">
        <v>623700</v>
      </c>
      <c r="F14" s="20">
        <v>623606.28</v>
      </c>
    </row>
    <row r="15" spans="1:16" ht="25.5" outlineLevel="3" x14ac:dyDescent="0.25">
      <c r="A15" s="6" t="s">
        <v>8</v>
      </c>
      <c r="B15" s="7" t="s">
        <v>5</v>
      </c>
      <c r="C15" s="7" t="s">
        <v>7</v>
      </c>
      <c r="D15" s="7" t="s">
        <v>9</v>
      </c>
      <c r="E15" s="18">
        <v>623700</v>
      </c>
      <c r="F15" s="20">
        <v>623606.28</v>
      </c>
    </row>
    <row r="16" spans="1:16" ht="63.75" outlineLevel="1" x14ac:dyDescent="0.25">
      <c r="A16" s="6" t="s">
        <v>10</v>
      </c>
      <c r="B16" s="14" t="s">
        <v>11</v>
      </c>
      <c r="C16" s="14" t="s">
        <v>2</v>
      </c>
      <c r="D16" s="14" t="s">
        <v>3</v>
      </c>
      <c r="E16" s="18">
        <v>1326397</v>
      </c>
      <c r="F16" s="20">
        <v>1245830.1000000001</v>
      </c>
    </row>
    <row r="17" spans="1:6" outlineLevel="2" x14ac:dyDescent="0.25">
      <c r="A17" s="6" t="s">
        <v>12</v>
      </c>
      <c r="B17" s="7" t="s">
        <v>11</v>
      </c>
      <c r="C17" s="7" t="s">
        <v>13</v>
      </c>
      <c r="D17" s="7" t="s">
        <v>3</v>
      </c>
      <c r="E17" s="18">
        <v>1291886</v>
      </c>
      <c r="F17" s="20">
        <v>1245830.1000000001</v>
      </c>
    </row>
    <row r="18" spans="1:6" ht="25.5" outlineLevel="3" x14ac:dyDescent="0.25">
      <c r="A18" s="6" t="s">
        <v>8</v>
      </c>
      <c r="B18" s="7" t="s">
        <v>11</v>
      </c>
      <c r="C18" s="7" t="s">
        <v>13</v>
      </c>
      <c r="D18" s="7" t="s">
        <v>9</v>
      </c>
      <c r="E18" s="18">
        <v>956500</v>
      </c>
      <c r="F18" s="20">
        <v>879835.17</v>
      </c>
    </row>
    <row r="19" spans="1:6" ht="38.25" outlineLevel="3" x14ac:dyDescent="0.25">
      <c r="A19" s="6" t="s">
        <v>14</v>
      </c>
      <c r="B19" s="7" t="s">
        <v>11</v>
      </c>
      <c r="C19" s="7" t="s">
        <v>13</v>
      </c>
      <c r="D19" s="7" t="s">
        <v>15</v>
      </c>
      <c r="E19" s="18">
        <v>332826</v>
      </c>
      <c r="F19" s="20">
        <v>319725.93</v>
      </c>
    </row>
    <row r="20" spans="1:6" outlineLevel="3" x14ac:dyDescent="0.25">
      <c r="A20" s="6" t="s">
        <v>16</v>
      </c>
      <c r="B20" s="7" t="s">
        <v>11</v>
      </c>
      <c r="C20" s="7" t="s">
        <v>13</v>
      </c>
      <c r="D20" s="7" t="s">
        <v>17</v>
      </c>
      <c r="E20" s="18">
        <v>2560</v>
      </c>
      <c r="F20" s="20">
        <v>2558</v>
      </c>
    </row>
    <row r="21" spans="1:6" outlineLevel="2" x14ac:dyDescent="0.25">
      <c r="A21" s="6" t="s">
        <v>18</v>
      </c>
      <c r="B21" s="7" t="s">
        <v>11</v>
      </c>
      <c r="C21" s="7" t="s">
        <v>19</v>
      </c>
      <c r="D21" s="7" t="s">
        <v>3</v>
      </c>
      <c r="E21" s="18">
        <v>43711</v>
      </c>
      <c r="F21" s="18">
        <v>43711</v>
      </c>
    </row>
    <row r="22" spans="1:6" outlineLevel="3" x14ac:dyDescent="0.25">
      <c r="A22" s="6" t="s">
        <v>16</v>
      </c>
      <c r="B22" s="7" t="s">
        <v>11</v>
      </c>
      <c r="C22" s="7" t="s">
        <v>19</v>
      </c>
      <c r="D22" s="7" t="s">
        <v>17</v>
      </c>
      <c r="E22" s="18">
        <v>43711</v>
      </c>
      <c r="F22" s="18">
        <v>43711</v>
      </c>
    </row>
    <row r="23" spans="1:6" outlineLevel="1" x14ac:dyDescent="0.25">
      <c r="A23" s="6" t="s">
        <v>20</v>
      </c>
      <c r="B23" s="14" t="s">
        <v>21</v>
      </c>
      <c r="C23" s="14" t="s">
        <v>2</v>
      </c>
      <c r="D23" s="14" t="s">
        <v>3</v>
      </c>
      <c r="E23" s="18">
        <v>76772</v>
      </c>
      <c r="F23" s="20">
        <v>76746.320000000007</v>
      </c>
    </row>
    <row r="24" spans="1:6" ht="38.25" outlineLevel="2" x14ac:dyDescent="0.25">
      <c r="A24" s="6" t="s">
        <v>22</v>
      </c>
      <c r="B24" s="7" t="s">
        <v>21</v>
      </c>
      <c r="C24" s="7" t="s">
        <v>23</v>
      </c>
      <c r="D24" s="7" t="s">
        <v>3</v>
      </c>
      <c r="E24" s="18">
        <v>26590</v>
      </c>
      <c r="F24" s="20">
        <v>26564.32</v>
      </c>
    </row>
    <row r="25" spans="1:6" ht="38.25" outlineLevel="3" x14ac:dyDescent="0.25">
      <c r="A25" s="6" t="s">
        <v>14</v>
      </c>
      <c r="B25" s="7" t="s">
        <v>21</v>
      </c>
      <c r="C25" s="7" t="s">
        <v>23</v>
      </c>
      <c r="D25" s="7" t="s">
        <v>15</v>
      </c>
      <c r="E25" s="18">
        <v>26590</v>
      </c>
      <c r="F25" s="20">
        <v>26564.32</v>
      </c>
    </row>
    <row r="26" spans="1:6" ht="25.5" outlineLevel="2" x14ac:dyDescent="0.25">
      <c r="A26" s="6" t="s">
        <v>24</v>
      </c>
      <c r="B26" s="7" t="s">
        <v>21</v>
      </c>
      <c r="C26" s="7" t="s">
        <v>25</v>
      </c>
      <c r="D26" s="7" t="s">
        <v>3</v>
      </c>
      <c r="E26" s="18">
        <v>50182</v>
      </c>
      <c r="F26" s="18">
        <v>50182</v>
      </c>
    </row>
    <row r="27" spans="1:6" ht="38.25" outlineLevel="3" x14ac:dyDescent="0.25">
      <c r="A27" s="6" t="s">
        <v>14</v>
      </c>
      <c r="B27" s="7" t="s">
        <v>21</v>
      </c>
      <c r="C27" s="7" t="s">
        <v>25</v>
      </c>
      <c r="D27" s="7" t="s">
        <v>15</v>
      </c>
      <c r="E27" s="18">
        <v>50182</v>
      </c>
      <c r="F27" s="18">
        <v>50182</v>
      </c>
    </row>
    <row r="28" spans="1:6" x14ac:dyDescent="0.25">
      <c r="A28" s="6" t="s">
        <v>26</v>
      </c>
      <c r="B28" s="14" t="s">
        <v>27</v>
      </c>
      <c r="C28" s="14" t="s">
        <v>2</v>
      </c>
      <c r="D28" s="14" t="s">
        <v>3</v>
      </c>
      <c r="E28" s="18">
        <v>81214</v>
      </c>
      <c r="F28" s="18">
        <v>81214</v>
      </c>
    </row>
    <row r="29" spans="1:6" ht="25.5" outlineLevel="1" x14ac:dyDescent="0.25">
      <c r="A29" s="6" t="s">
        <v>28</v>
      </c>
      <c r="B29" s="14" t="s">
        <v>29</v>
      </c>
      <c r="C29" s="14" t="s">
        <v>2</v>
      </c>
      <c r="D29" s="14" t="s">
        <v>3</v>
      </c>
      <c r="E29" s="18">
        <v>81214</v>
      </c>
      <c r="F29" s="18">
        <v>81214</v>
      </c>
    </row>
    <row r="30" spans="1:6" ht="38.25" outlineLevel="2" x14ac:dyDescent="0.25">
      <c r="A30" s="6" t="s">
        <v>30</v>
      </c>
      <c r="B30" s="7" t="s">
        <v>29</v>
      </c>
      <c r="C30" s="7" t="s">
        <v>31</v>
      </c>
      <c r="D30" s="7" t="s">
        <v>3</v>
      </c>
      <c r="E30" s="18">
        <v>81214</v>
      </c>
      <c r="F30" s="18">
        <v>81214</v>
      </c>
    </row>
    <row r="31" spans="1:6" ht="25.5" outlineLevel="3" x14ac:dyDescent="0.25">
      <c r="A31" s="6" t="s">
        <v>8</v>
      </c>
      <c r="B31" s="7" t="s">
        <v>29</v>
      </c>
      <c r="C31" s="7" t="s">
        <v>31</v>
      </c>
      <c r="D31" s="7" t="s">
        <v>9</v>
      </c>
      <c r="E31" s="18">
        <v>77514</v>
      </c>
      <c r="F31" s="18">
        <v>77514</v>
      </c>
    </row>
    <row r="32" spans="1:6" ht="38.25" outlineLevel="3" x14ac:dyDescent="0.25">
      <c r="A32" s="6" t="s">
        <v>14</v>
      </c>
      <c r="B32" s="7" t="s">
        <v>29</v>
      </c>
      <c r="C32" s="7" t="s">
        <v>31</v>
      </c>
      <c r="D32" s="7" t="s">
        <v>15</v>
      </c>
      <c r="E32" s="18">
        <v>3700</v>
      </c>
      <c r="F32" s="18">
        <v>3700</v>
      </c>
    </row>
    <row r="33" spans="1:6" ht="25.5" x14ac:dyDescent="0.25">
      <c r="A33" s="6" t="s">
        <v>32</v>
      </c>
      <c r="B33" s="14" t="s">
        <v>33</v>
      </c>
      <c r="C33" s="14" t="s">
        <v>2</v>
      </c>
      <c r="D33" s="14" t="s">
        <v>3</v>
      </c>
      <c r="E33" s="18">
        <v>149476</v>
      </c>
      <c r="F33" s="20">
        <v>144385.26</v>
      </c>
    </row>
    <row r="34" spans="1:6" ht="39.950000000000003" customHeight="1" x14ac:dyDescent="0.25">
      <c r="A34" s="6" t="s">
        <v>98</v>
      </c>
      <c r="B34" s="14" t="s">
        <v>99</v>
      </c>
      <c r="C34" s="14" t="s">
        <v>100</v>
      </c>
      <c r="D34" s="14" t="s">
        <v>3</v>
      </c>
      <c r="E34" s="18">
        <v>4385</v>
      </c>
      <c r="F34" s="20">
        <v>4384.95</v>
      </c>
    </row>
    <row r="35" spans="1:6" ht="39.950000000000003" customHeight="1" x14ac:dyDescent="0.25">
      <c r="A35" s="6" t="s">
        <v>101</v>
      </c>
      <c r="B35" s="14" t="s">
        <v>99</v>
      </c>
      <c r="C35" s="14" t="s">
        <v>100</v>
      </c>
      <c r="D35" s="14" t="s">
        <v>3</v>
      </c>
      <c r="E35" s="18">
        <v>4385</v>
      </c>
      <c r="F35" s="20">
        <v>4384.95</v>
      </c>
    </row>
    <row r="36" spans="1:6" ht="38.25" x14ac:dyDescent="0.25">
      <c r="A36" s="6" t="s">
        <v>102</v>
      </c>
      <c r="B36" s="14" t="s">
        <v>99</v>
      </c>
      <c r="C36" s="14" t="s">
        <v>100</v>
      </c>
      <c r="D36" s="14" t="s">
        <v>15</v>
      </c>
      <c r="E36" s="18">
        <v>4385</v>
      </c>
      <c r="F36" s="20">
        <v>4384.95</v>
      </c>
    </row>
    <row r="37" spans="1:6" outlineLevel="1" x14ac:dyDescent="0.25">
      <c r="A37" s="6" t="s">
        <v>34</v>
      </c>
      <c r="B37" s="14" t="s">
        <v>35</v>
      </c>
      <c r="C37" s="14" t="s">
        <v>2</v>
      </c>
      <c r="D37" s="14" t="s">
        <v>3</v>
      </c>
      <c r="E37" s="18">
        <v>105841</v>
      </c>
      <c r="F37" s="20">
        <v>100750.31</v>
      </c>
    </row>
    <row r="38" spans="1:6" ht="25.5" outlineLevel="2" x14ac:dyDescent="0.25">
      <c r="A38" s="6" t="s">
        <v>36</v>
      </c>
      <c r="B38" s="7" t="s">
        <v>35</v>
      </c>
      <c r="C38" s="7" t="s">
        <v>37</v>
      </c>
      <c r="D38" s="7" t="s">
        <v>3</v>
      </c>
      <c r="E38" s="18">
        <v>105841</v>
      </c>
      <c r="F38" s="20">
        <v>100750.31</v>
      </c>
    </row>
    <row r="39" spans="1:6" ht="25.5" outlineLevel="3" x14ac:dyDescent="0.25">
      <c r="A39" s="6" t="s">
        <v>38</v>
      </c>
      <c r="B39" s="7" t="s">
        <v>35</v>
      </c>
      <c r="C39" s="7" t="s">
        <v>37</v>
      </c>
      <c r="D39" s="7" t="s">
        <v>39</v>
      </c>
      <c r="E39" s="18">
        <v>78000</v>
      </c>
      <c r="F39" s="20">
        <v>78000</v>
      </c>
    </row>
    <row r="40" spans="1:6" ht="38.25" outlineLevel="3" x14ac:dyDescent="0.25">
      <c r="A40" s="6" t="s">
        <v>14</v>
      </c>
      <c r="B40" s="7" t="s">
        <v>35</v>
      </c>
      <c r="C40" s="7" t="s">
        <v>37</v>
      </c>
      <c r="D40" s="7" t="s">
        <v>15</v>
      </c>
      <c r="E40" s="18">
        <v>27841</v>
      </c>
      <c r="F40" s="20">
        <v>22750.31</v>
      </c>
    </row>
    <row r="41" spans="1:6" ht="38.25" outlineLevel="1" x14ac:dyDescent="0.25">
      <c r="A41" s="6" t="s">
        <v>40</v>
      </c>
      <c r="B41" s="14" t="s">
        <v>41</v>
      </c>
      <c r="C41" s="14" t="s">
        <v>2</v>
      </c>
      <c r="D41" s="14" t="s">
        <v>3</v>
      </c>
      <c r="E41" s="18">
        <v>39250</v>
      </c>
      <c r="F41" s="20">
        <v>39250</v>
      </c>
    </row>
    <row r="42" spans="1:6" ht="38.25" outlineLevel="1" x14ac:dyDescent="0.25">
      <c r="A42" s="6" t="s">
        <v>110</v>
      </c>
      <c r="B42" s="7" t="s">
        <v>41</v>
      </c>
      <c r="C42" s="7" t="s">
        <v>111</v>
      </c>
      <c r="D42" s="7" t="s">
        <v>3</v>
      </c>
      <c r="E42" s="18">
        <v>26750</v>
      </c>
      <c r="F42" s="18">
        <v>26750</v>
      </c>
    </row>
    <row r="43" spans="1:6" ht="38.25" outlineLevel="1" x14ac:dyDescent="0.25">
      <c r="A43" s="6" t="s">
        <v>105</v>
      </c>
      <c r="B43" s="7" t="s">
        <v>41</v>
      </c>
      <c r="C43" s="7" t="s">
        <v>111</v>
      </c>
      <c r="D43" s="7" t="s">
        <v>15</v>
      </c>
      <c r="E43" s="18">
        <v>26750</v>
      </c>
      <c r="F43" s="18">
        <v>26750</v>
      </c>
    </row>
    <row r="44" spans="1:6" ht="51" outlineLevel="2" x14ac:dyDescent="0.25">
      <c r="A44" s="6" t="s">
        <v>42</v>
      </c>
      <c r="B44" s="7" t="s">
        <v>41</v>
      </c>
      <c r="C44" s="7" t="s">
        <v>43</v>
      </c>
      <c r="D44" s="7" t="s">
        <v>3</v>
      </c>
      <c r="E44" s="18">
        <v>12500</v>
      </c>
      <c r="F44" s="20">
        <v>12500</v>
      </c>
    </row>
    <row r="45" spans="1:6" ht="25.5" outlineLevel="3" x14ac:dyDescent="0.25">
      <c r="A45" s="6" t="s">
        <v>38</v>
      </c>
      <c r="B45" s="7" t="s">
        <v>41</v>
      </c>
      <c r="C45" s="7" t="s">
        <v>43</v>
      </c>
      <c r="D45" s="7" t="s">
        <v>39</v>
      </c>
      <c r="E45" s="18">
        <v>12500</v>
      </c>
      <c r="F45" s="20">
        <v>12500</v>
      </c>
    </row>
    <row r="46" spans="1:6" x14ac:dyDescent="0.25">
      <c r="A46" s="6" t="s">
        <v>44</v>
      </c>
      <c r="B46" s="14" t="s">
        <v>45</v>
      </c>
      <c r="C46" s="14" t="s">
        <v>2</v>
      </c>
      <c r="D46" s="14" t="s">
        <v>3</v>
      </c>
      <c r="E46" s="18">
        <v>2211849</v>
      </c>
      <c r="F46" s="20">
        <v>2175618.29</v>
      </c>
    </row>
    <row r="47" spans="1:6" outlineLevel="1" x14ac:dyDescent="0.25">
      <c r="A47" s="6" t="s">
        <v>46</v>
      </c>
      <c r="B47" s="14" t="s">
        <v>47</v>
      </c>
      <c r="C47" s="14" t="s">
        <v>2</v>
      </c>
      <c r="D47" s="14" t="s">
        <v>3</v>
      </c>
      <c r="E47" s="18">
        <v>613510</v>
      </c>
      <c r="F47" s="20">
        <v>605265.18000000005</v>
      </c>
    </row>
    <row r="48" spans="1:6" ht="25.5" outlineLevel="2" x14ac:dyDescent="0.25">
      <c r="A48" s="6" t="s">
        <v>48</v>
      </c>
      <c r="B48" s="7" t="s">
        <v>47</v>
      </c>
      <c r="C48" s="7" t="s">
        <v>49</v>
      </c>
      <c r="D48" s="7" t="s">
        <v>3</v>
      </c>
      <c r="E48" s="18">
        <v>542000</v>
      </c>
      <c r="F48" s="18">
        <v>542000</v>
      </c>
    </row>
    <row r="49" spans="1:6" ht="38.25" outlineLevel="3" x14ac:dyDescent="0.25">
      <c r="A49" s="6" t="s">
        <v>14</v>
      </c>
      <c r="B49" s="7" t="s">
        <v>47</v>
      </c>
      <c r="C49" s="7" t="s">
        <v>49</v>
      </c>
      <c r="D49" s="7" t="s">
        <v>15</v>
      </c>
      <c r="E49" s="18">
        <v>542000</v>
      </c>
      <c r="F49" s="18">
        <v>542000</v>
      </c>
    </row>
    <row r="50" spans="1:6" outlineLevel="2" x14ac:dyDescent="0.25">
      <c r="A50" s="6" t="s">
        <v>50</v>
      </c>
      <c r="B50" s="7" t="s">
        <v>47</v>
      </c>
      <c r="C50" s="7" t="s">
        <v>51</v>
      </c>
      <c r="D50" s="7" t="s">
        <v>3</v>
      </c>
      <c r="E50" s="18">
        <v>71510</v>
      </c>
      <c r="F50" s="20">
        <v>63265.18</v>
      </c>
    </row>
    <row r="51" spans="1:6" ht="38.25" outlineLevel="3" x14ac:dyDescent="0.25">
      <c r="A51" s="6" t="s">
        <v>14</v>
      </c>
      <c r="B51" s="7" t="s">
        <v>47</v>
      </c>
      <c r="C51" s="7" t="s">
        <v>51</v>
      </c>
      <c r="D51" s="7" t="s">
        <v>15</v>
      </c>
      <c r="E51" s="18">
        <v>71510</v>
      </c>
      <c r="F51" s="20">
        <v>63265.18</v>
      </c>
    </row>
    <row r="52" spans="1:6" outlineLevel="1" x14ac:dyDescent="0.25">
      <c r="A52" s="6" t="s">
        <v>52</v>
      </c>
      <c r="B52" s="14" t="s">
        <v>53</v>
      </c>
      <c r="C52" s="14" t="s">
        <v>2</v>
      </c>
      <c r="D52" s="14" t="s">
        <v>3</v>
      </c>
      <c r="E52" s="18">
        <v>1598339</v>
      </c>
      <c r="F52" s="20">
        <v>1570353.11</v>
      </c>
    </row>
    <row r="53" spans="1:6" outlineLevel="2" x14ac:dyDescent="0.25">
      <c r="A53" s="6" t="s">
        <v>54</v>
      </c>
      <c r="B53" s="7" t="s">
        <v>53</v>
      </c>
      <c r="C53" s="7" t="s">
        <v>55</v>
      </c>
      <c r="D53" s="7" t="s">
        <v>3</v>
      </c>
      <c r="E53" s="18">
        <v>807189</v>
      </c>
      <c r="F53" s="20">
        <v>779206.61</v>
      </c>
    </row>
    <row r="54" spans="1:6" ht="38.25" outlineLevel="3" x14ac:dyDescent="0.25">
      <c r="A54" s="6" t="s">
        <v>14</v>
      </c>
      <c r="B54" s="7" t="s">
        <v>53</v>
      </c>
      <c r="C54" s="7" t="s">
        <v>55</v>
      </c>
      <c r="D54" s="7" t="s">
        <v>15</v>
      </c>
      <c r="E54" s="18">
        <v>807189</v>
      </c>
      <c r="F54" s="20">
        <v>779206.61</v>
      </c>
    </row>
    <row r="55" spans="1:6" outlineLevel="3" x14ac:dyDescent="0.25">
      <c r="A55" s="6" t="s">
        <v>112</v>
      </c>
      <c r="B55" s="7" t="s">
        <v>53</v>
      </c>
      <c r="C55" s="7" t="s">
        <v>113</v>
      </c>
      <c r="D55" s="7" t="s">
        <v>3</v>
      </c>
      <c r="E55" s="18">
        <v>3000</v>
      </c>
      <c r="F55" s="18">
        <v>3000</v>
      </c>
    </row>
    <row r="56" spans="1:6" ht="38.25" outlineLevel="3" x14ac:dyDescent="0.25">
      <c r="A56" s="6" t="s">
        <v>105</v>
      </c>
      <c r="B56" s="7" t="s">
        <v>53</v>
      </c>
      <c r="C56" s="7" t="s">
        <v>113</v>
      </c>
      <c r="D56" s="7" t="s">
        <v>15</v>
      </c>
      <c r="E56" s="18">
        <v>3000</v>
      </c>
      <c r="F56" s="18">
        <v>3000</v>
      </c>
    </row>
    <row r="57" spans="1:6" ht="25.5" outlineLevel="2" x14ac:dyDescent="0.25">
      <c r="A57" s="6" t="s">
        <v>56</v>
      </c>
      <c r="B57" s="7" t="s">
        <v>53</v>
      </c>
      <c r="C57" s="7" t="s">
        <v>57</v>
      </c>
      <c r="D57" s="7" t="s">
        <v>3</v>
      </c>
      <c r="E57" s="18">
        <v>76260</v>
      </c>
      <c r="F57" s="18">
        <v>76260</v>
      </c>
    </row>
    <row r="58" spans="1:6" ht="38.25" outlineLevel="3" x14ac:dyDescent="0.25">
      <c r="A58" s="6" t="s">
        <v>14</v>
      </c>
      <c r="B58" s="7" t="s">
        <v>53</v>
      </c>
      <c r="C58" s="7" t="s">
        <v>57</v>
      </c>
      <c r="D58" s="7" t="s">
        <v>15</v>
      </c>
      <c r="E58" s="18">
        <v>76260</v>
      </c>
      <c r="F58" s="18">
        <v>76260</v>
      </c>
    </row>
    <row r="59" spans="1:6" ht="25.5" outlineLevel="2" x14ac:dyDescent="0.25">
      <c r="A59" s="6" t="s">
        <v>58</v>
      </c>
      <c r="B59" s="7" t="s">
        <v>53</v>
      </c>
      <c r="C59" s="7" t="s">
        <v>59</v>
      </c>
      <c r="D59" s="7" t="s">
        <v>3</v>
      </c>
      <c r="E59" s="18">
        <v>86690</v>
      </c>
      <c r="F59" s="20">
        <v>86686.5</v>
      </c>
    </row>
    <row r="60" spans="1:6" ht="38.25" outlineLevel="3" x14ac:dyDescent="0.25">
      <c r="A60" s="6" t="s">
        <v>14</v>
      </c>
      <c r="B60" s="7" t="s">
        <v>53</v>
      </c>
      <c r="C60" s="7" t="s">
        <v>59</v>
      </c>
      <c r="D60" s="7" t="s">
        <v>15</v>
      </c>
      <c r="E60" s="18">
        <v>86690</v>
      </c>
      <c r="F60" s="20">
        <v>86686.5</v>
      </c>
    </row>
    <row r="61" spans="1:6" ht="25.5" outlineLevel="3" x14ac:dyDescent="0.25">
      <c r="A61" s="17" t="s">
        <v>103</v>
      </c>
      <c r="B61" s="7" t="s">
        <v>53</v>
      </c>
      <c r="C61" s="7" t="s">
        <v>104</v>
      </c>
      <c r="D61" s="7" t="s">
        <v>3</v>
      </c>
      <c r="E61" s="18">
        <v>30000</v>
      </c>
      <c r="F61" s="18">
        <v>30000</v>
      </c>
    </row>
    <row r="62" spans="1:6" ht="38.25" outlineLevel="3" x14ac:dyDescent="0.25">
      <c r="A62" s="17" t="s">
        <v>105</v>
      </c>
      <c r="B62" s="7" t="s">
        <v>53</v>
      </c>
      <c r="C62" s="7" t="s">
        <v>104</v>
      </c>
      <c r="D62" s="7" t="s">
        <v>15</v>
      </c>
      <c r="E62" s="18">
        <v>30000</v>
      </c>
      <c r="F62" s="18">
        <v>30000</v>
      </c>
    </row>
    <row r="63" spans="1:6" ht="76.5" outlineLevel="2" x14ac:dyDescent="0.25">
      <c r="A63" s="6" t="s">
        <v>60</v>
      </c>
      <c r="B63" s="7" t="s">
        <v>53</v>
      </c>
      <c r="C63" s="7" t="s">
        <v>61</v>
      </c>
      <c r="D63" s="7" t="s">
        <v>3</v>
      </c>
      <c r="E63" s="18">
        <v>550700</v>
      </c>
      <c r="F63" s="20">
        <v>550700</v>
      </c>
    </row>
    <row r="64" spans="1:6" ht="38.25" outlineLevel="2" x14ac:dyDescent="0.25">
      <c r="A64" s="6" t="s">
        <v>14</v>
      </c>
      <c r="B64" s="7" t="s">
        <v>53</v>
      </c>
      <c r="C64" s="7" t="s">
        <v>61</v>
      </c>
      <c r="D64" s="7" t="s">
        <v>15</v>
      </c>
      <c r="E64" s="18">
        <v>550700</v>
      </c>
      <c r="F64" s="20">
        <v>550700</v>
      </c>
    </row>
    <row r="65" spans="1:6" ht="45" customHeight="1" outlineLevel="2" x14ac:dyDescent="0.25">
      <c r="A65" s="17" t="s">
        <v>106</v>
      </c>
      <c r="B65" s="7" t="s">
        <v>53</v>
      </c>
      <c r="C65" s="7" t="s">
        <v>107</v>
      </c>
      <c r="D65" s="7" t="s">
        <v>3</v>
      </c>
      <c r="E65" s="18">
        <v>44500</v>
      </c>
      <c r="F65" s="18">
        <v>44500</v>
      </c>
    </row>
    <row r="66" spans="1:6" ht="45" customHeight="1" outlineLevel="3" x14ac:dyDescent="0.25">
      <c r="A66" s="17" t="s">
        <v>105</v>
      </c>
      <c r="B66" s="7" t="s">
        <v>53</v>
      </c>
      <c r="C66" s="7" t="s">
        <v>107</v>
      </c>
      <c r="D66" s="7" t="s">
        <v>15</v>
      </c>
      <c r="E66" s="18">
        <v>44500</v>
      </c>
      <c r="F66" s="18">
        <v>44500</v>
      </c>
    </row>
    <row r="67" spans="1:6" x14ac:dyDescent="0.25">
      <c r="A67" s="6" t="s">
        <v>62</v>
      </c>
      <c r="B67" s="14" t="s">
        <v>63</v>
      </c>
      <c r="C67" s="14" t="s">
        <v>2</v>
      </c>
      <c r="D67" s="14" t="s">
        <v>3</v>
      </c>
      <c r="E67" s="18">
        <v>5000</v>
      </c>
      <c r="F67" s="21">
        <v>5000</v>
      </c>
    </row>
    <row r="68" spans="1:6" outlineLevel="1" x14ac:dyDescent="0.25">
      <c r="A68" s="6" t="s">
        <v>64</v>
      </c>
      <c r="B68" s="14" t="s">
        <v>65</v>
      </c>
      <c r="C68" s="14" t="s">
        <v>2</v>
      </c>
      <c r="D68" s="14" t="s">
        <v>3</v>
      </c>
      <c r="E68" s="18">
        <v>5000</v>
      </c>
      <c r="F68" s="21">
        <v>5000</v>
      </c>
    </row>
    <row r="69" spans="1:6" ht="25.5" outlineLevel="2" x14ac:dyDescent="0.25">
      <c r="A69" s="6" t="s">
        <v>66</v>
      </c>
      <c r="B69" s="7" t="s">
        <v>65</v>
      </c>
      <c r="C69" s="7" t="s">
        <v>67</v>
      </c>
      <c r="D69" s="7" t="s">
        <v>3</v>
      </c>
      <c r="E69" s="18">
        <v>5000</v>
      </c>
      <c r="F69" s="21">
        <v>5000</v>
      </c>
    </row>
    <row r="70" spans="1:6" ht="25.5" outlineLevel="3" x14ac:dyDescent="0.25">
      <c r="A70" s="6" t="s">
        <v>38</v>
      </c>
      <c r="B70" s="7" t="s">
        <v>65</v>
      </c>
      <c r="C70" s="7" t="s">
        <v>67</v>
      </c>
      <c r="D70" s="7" t="s">
        <v>39</v>
      </c>
      <c r="E70" s="18">
        <v>5000</v>
      </c>
      <c r="F70" s="21">
        <v>5000</v>
      </c>
    </row>
    <row r="71" spans="1:6" x14ac:dyDescent="0.25">
      <c r="A71" s="6" t="s">
        <v>68</v>
      </c>
      <c r="B71" s="14" t="s">
        <v>69</v>
      </c>
      <c r="C71" s="14" t="s">
        <v>2</v>
      </c>
      <c r="D71" s="14" t="s">
        <v>3</v>
      </c>
      <c r="E71" s="18">
        <v>300000</v>
      </c>
      <c r="F71" s="18">
        <v>300000</v>
      </c>
    </row>
    <row r="72" spans="1:6" outlineLevel="1" x14ac:dyDescent="0.25">
      <c r="A72" s="6" t="s">
        <v>70</v>
      </c>
      <c r="B72" s="14" t="s">
        <v>71</v>
      </c>
      <c r="C72" s="14" t="s">
        <v>2</v>
      </c>
      <c r="D72" s="14" t="s">
        <v>3</v>
      </c>
      <c r="E72" s="18">
        <v>300000</v>
      </c>
      <c r="F72" s="18">
        <v>300000</v>
      </c>
    </row>
    <row r="73" spans="1:6" ht="25.5" outlineLevel="2" x14ac:dyDescent="0.25">
      <c r="A73" s="6" t="s">
        <v>72</v>
      </c>
      <c r="B73" s="7" t="s">
        <v>71</v>
      </c>
      <c r="C73" s="7" t="s">
        <v>73</v>
      </c>
      <c r="D73" s="7" t="s">
        <v>3</v>
      </c>
      <c r="E73" s="18">
        <v>300000</v>
      </c>
      <c r="F73" s="18">
        <v>300000</v>
      </c>
    </row>
    <row r="74" spans="1:6" outlineLevel="3" x14ac:dyDescent="0.25">
      <c r="A74" s="6" t="s">
        <v>74</v>
      </c>
      <c r="B74" s="7" t="s">
        <v>71</v>
      </c>
      <c r="C74" s="7" t="s">
        <v>73</v>
      </c>
      <c r="D74" s="7" t="s">
        <v>75</v>
      </c>
      <c r="E74" s="18">
        <v>300000</v>
      </c>
      <c r="F74" s="18">
        <v>300000</v>
      </c>
    </row>
    <row r="75" spans="1:6" x14ac:dyDescent="0.25">
      <c r="A75" s="6" t="s">
        <v>76</v>
      </c>
      <c r="B75" s="14" t="s">
        <v>77</v>
      </c>
      <c r="C75" s="14" t="s">
        <v>2</v>
      </c>
      <c r="D75" s="14" t="s">
        <v>3</v>
      </c>
      <c r="E75" s="18">
        <v>24000</v>
      </c>
      <c r="F75" s="21">
        <v>24000</v>
      </c>
    </row>
    <row r="76" spans="1:6" outlineLevel="1" x14ac:dyDescent="0.25">
      <c r="A76" s="6" t="s">
        <v>78</v>
      </c>
      <c r="B76" s="14" t="s">
        <v>79</v>
      </c>
      <c r="C76" s="14" t="s">
        <v>2</v>
      </c>
      <c r="D76" s="14" t="s">
        <v>3</v>
      </c>
      <c r="E76" s="18">
        <v>24000</v>
      </c>
      <c r="F76" s="21">
        <v>24000</v>
      </c>
    </row>
    <row r="77" spans="1:6" ht="25.5" outlineLevel="2" x14ac:dyDescent="0.25">
      <c r="A77" s="6" t="s">
        <v>80</v>
      </c>
      <c r="B77" s="7" t="s">
        <v>79</v>
      </c>
      <c r="C77" s="7" t="s">
        <v>81</v>
      </c>
      <c r="D77" s="7" t="s">
        <v>3</v>
      </c>
      <c r="E77" s="18">
        <v>24000</v>
      </c>
      <c r="F77" s="21">
        <v>24000</v>
      </c>
    </row>
    <row r="78" spans="1:6" ht="25.5" outlineLevel="3" x14ac:dyDescent="0.25">
      <c r="A78" s="6" t="s">
        <v>82</v>
      </c>
      <c r="B78" s="7" t="s">
        <v>79</v>
      </c>
      <c r="C78" s="7" t="s">
        <v>81</v>
      </c>
      <c r="D78" s="7" t="s">
        <v>83</v>
      </c>
      <c r="E78" s="18">
        <v>24000</v>
      </c>
      <c r="F78" s="21">
        <v>24000</v>
      </c>
    </row>
    <row r="79" spans="1:6" x14ac:dyDescent="0.25">
      <c r="A79" s="6" t="s">
        <v>84</v>
      </c>
      <c r="B79" s="14" t="s">
        <v>85</v>
      </c>
      <c r="C79" s="14" t="s">
        <v>2</v>
      </c>
      <c r="D79" s="14" t="s">
        <v>3</v>
      </c>
      <c r="E79" s="18">
        <v>33456</v>
      </c>
      <c r="F79" s="20">
        <f>F80</f>
        <v>33455.800000000003</v>
      </c>
    </row>
    <row r="80" spans="1:6" outlineLevel="1" x14ac:dyDescent="0.25">
      <c r="A80" s="6" t="s">
        <v>86</v>
      </c>
      <c r="B80" s="14" t="s">
        <v>87</v>
      </c>
      <c r="C80" s="14" t="s">
        <v>2</v>
      </c>
      <c r="D80" s="14" t="s">
        <v>3</v>
      </c>
      <c r="E80" s="18">
        <v>33456</v>
      </c>
      <c r="F80" s="20">
        <f>F81+F83</f>
        <v>33455.800000000003</v>
      </c>
    </row>
    <row r="81" spans="1:6" ht="25.5" outlineLevel="1" x14ac:dyDescent="0.25">
      <c r="A81" s="17" t="s">
        <v>103</v>
      </c>
      <c r="B81" s="7" t="s">
        <v>87</v>
      </c>
      <c r="C81" s="7" t="s">
        <v>104</v>
      </c>
      <c r="D81" s="7" t="s">
        <v>3</v>
      </c>
      <c r="E81" s="18">
        <v>5000</v>
      </c>
      <c r="F81" s="20">
        <v>5000</v>
      </c>
    </row>
    <row r="82" spans="1:6" ht="38.25" outlineLevel="1" x14ac:dyDescent="0.25">
      <c r="A82" s="17" t="s">
        <v>105</v>
      </c>
      <c r="B82" s="7" t="s">
        <v>87</v>
      </c>
      <c r="C82" s="7" t="s">
        <v>104</v>
      </c>
      <c r="D82" s="7" t="s">
        <v>15</v>
      </c>
      <c r="E82" s="18">
        <v>5000</v>
      </c>
      <c r="F82" s="20">
        <v>5000</v>
      </c>
    </row>
    <row r="83" spans="1:6" ht="25.5" outlineLevel="2" x14ac:dyDescent="0.25">
      <c r="A83" s="6" t="s">
        <v>88</v>
      </c>
      <c r="B83" s="7" t="s">
        <v>87</v>
      </c>
      <c r="C83" s="7" t="s">
        <v>89</v>
      </c>
      <c r="D83" s="7" t="s">
        <v>3</v>
      </c>
      <c r="E83" s="18">
        <v>28456</v>
      </c>
      <c r="F83" s="20">
        <f>F84+F85</f>
        <v>28455.8</v>
      </c>
    </row>
    <row r="84" spans="1:6" ht="25.5" outlineLevel="3" x14ac:dyDescent="0.25">
      <c r="A84" s="6" t="s">
        <v>38</v>
      </c>
      <c r="B84" s="7" t="s">
        <v>87</v>
      </c>
      <c r="C84" s="7" t="s">
        <v>89</v>
      </c>
      <c r="D84" s="7" t="s">
        <v>39</v>
      </c>
      <c r="E84" s="18">
        <v>16000</v>
      </c>
      <c r="F84" s="20">
        <v>16000</v>
      </c>
    </row>
    <row r="85" spans="1:6" ht="38.25" outlineLevel="3" x14ac:dyDescent="0.25">
      <c r="A85" s="6" t="s">
        <v>14</v>
      </c>
      <c r="B85" s="7" t="s">
        <v>87</v>
      </c>
      <c r="C85" s="7" t="s">
        <v>89</v>
      </c>
      <c r="D85" s="7" t="s">
        <v>15</v>
      </c>
      <c r="E85" s="18">
        <v>12456</v>
      </c>
      <c r="F85" s="20">
        <v>12455.8</v>
      </c>
    </row>
    <row r="86" spans="1:6" x14ac:dyDescent="0.25">
      <c r="A86" s="22" t="s">
        <v>90</v>
      </c>
      <c r="B86" s="23"/>
      <c r="C86" s="23"/>
      <c r="D86" s="24"/>
      <c r="E86" s="19">
        <f>E12+E28+E33+E46+E67+E71+E75+E79</f>
        <v>4841064</v>
      </c>
      <c r="F86" s="19">
        <f>F12+F28+F33+F46+F67+F71+F75+F79</f>
        <v>4709856.05</v>
      </c>
    </row>
    <row r="87" spans="1:6" ht="12.75" customHeight="1" x14ac:dyDescent="0.25">
      <c r="A87" s="8"/>
      <c r="B87" s="8"/>
      <c r="C87" s="8"/>
      <c r="D87" s="8"/>
      <c r="E87" s="8"/>
      <c r="F87" s="8"/>
    </row>
    <row r="88" spans="1:6" ht="40.700000000000003" customHeight="1" x14ac:dyDescent="0.25">
      <c r="A88" s="25"/>
      <c r="B88" s="26"/>
      <c r="C88" s="26"/>
      <c r="D88" s="26"/>
      <c r="E88" s="26"/>
      <c r="F88" s="26"/>
    </row>
  </sheetData>
  <mergeCells count="9">
    <mergeCell ref="A86:D86"/>
    <mergeCell ref="A88:F88"/>
    <mergeCell ref="A1:F1"/>
    <mergeCell ref="A2:F2"/>
    <mergeCell ref="A3:F3"/>
    <mergeCell ref="A4:F4"/>
    <mergeCell ref="A5:F5"/>
    <mergeCell ref="A6:F6"/>
    <mergeCell ref="A8:F8"/>
  </mergeCells>
  <pageMargins left="0.78749999999999998" right="0.59027779999999996" top="0.59027779999999996" bottom="0.59027779999999996" header="0.39374999999999999" footer="0.5118055000000000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(5)</vt:lpstr>
      <vt:lpstr>'Документ (5)'!Заголовки_для_печати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Пользователь Windows</cp:lastModifiedBy>
  <cp:lastPrinted>2019-03-27T10:36:18Z</cp:lastPrinted>
  <dcterms:created xsi:type="dcterms:W3CDTF">2017-11-27T06:21:20Z</dcterms:created>
  <dcterms:modified xsi:type="dcterms:W3CDTF">2019-03-27T10:48:14Z</dcterms:modified>
</cp:coreProperties>
</file>